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📅 ردیاب ماهانه" sheetId="1" state="visible" r:id="rId3"/>
    <sheet name="📊 داشبورد پیشرفت" sheetId="2" state="visible" r:id="rId4"/>
    <sheet name="⚙️ تنظیمات عادات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<sst xmlns="http://schemas.openxmlformats.org/spreadsheetml/2006/main" count="103" uniqueCount="55">
  <si>
    <t xml:space="preserve">🌟  پلنر عادت‌های روزانه  |  Habit Tracker</t>
  </si>
  <si>
    <t xml:space="preserve">ماه:</t>
  </si>
  <si>
    <t xml:space="preserve">تیر ۱۴۰۴</t>
  </si>
  <si>
    <t xml:space="preserve">سال:</t>
  </si>
  <si>
    <t xml:space="preserve">تعداد عادات:</t>
  </si>
  <si>
    <t xml:space="preserve">هدف کل:</t>
  </si>
  <si>
    <t xml:space="preserve">#</t>
  </si>
  <si>
    <t xml:space="preserve">🏷️</t>
  </si>
  <si>
    <t xml:space="preserve">عادت</t>
  </si>
  <si>
    <t xml:space="preserve">هدف</t>
  </si>
  <si>
    <t xml:space="preserve">انجام شد</t>
  </si>
  <si>
    <t xml:space="preserve">✅ مجموع</t>
  </si>
  <si>
    <t xml:space="preserve">📊 درصد</t>
  </si>
  <si>
    <t xml:space="preserve">⭐ امتیاز</t>
  </si>
  <si>
    <t xml:space="preserve">Sa</t>
  </si>
  <si>
    <t xml:space="preserve">Su</t>
  </si>
  <si>
    <t xml:space="preserve">Mo</t>
  </si>
  <si>
    <t xml:space="preserve">Tu</t>
  </si>
  <si>
    <t xml:space="preserve">We</t>
  </si>
  <si>
    <t xml:space="preserve">Th</t>
  </si>
  <si>
    <t xml:space="preserve">Fr</t>
  </si>
  <si>
    <t xml:space="preserve">💧</t>
  </si>
  <si>
    <t xml:space="preserve">نوشیدن ۸ لیوان آب</t>
  </si>
  <si>
    <t xml:space="preserve">🛏️</t>
  </si>
  <si>
    <t xml:space="preserve">مرتب کردن تخت</t>
  </si>
  <si>
    <t xml:space="preserve">💪</t>
  </si>
  <si>
    <t xml:space="preserve">۳۰ دقیقه ورزش</t>
  </si>
  <si>
    <t xml:space="preserve">📚</t>
  </si>
  <si>
    <t xml:space="preserve">۱۵ دقیقه مطالعه</t>
  </si>
  <si>
    <t xml:space="preserve">🍳</t>
  </si>
  <si>
    <t xml:space="preserve">پختن غذا</t>
  </si>
  <si>
    <t xml:space="preserve">🚶</t>
  </si>
  <si>
    <t xml:space="preserve">پیاده روی</t>
  </si>
  <si>
    <t xml:space="preserve">🏋️</t>
  </si>
  <si>
    <t xml:space="preserve">باشگاه</t>
  </si>
  <si>
    <t xml:space="preserve">📊  جمع کل ماه</t>
  </si>
  <si>
    <t xml:space="preserve">📊  داشبورد پیشرفت ماهانه</t>
  </si>
  <si>
    <t xml:space="preserve">درصد پیشرفت</t>
  </si>
  <si>
    <t xml:space="preserve">وضعیت</t>
  </si>
  <si>
    <t xml:space="preserve">💧 نوشیدن ۸ لیوان آب</t>
  </si>
  <si>
    <t xml:space="preserve">🛏️ مرتب کردن تخت</t>
  </si>
  <si>
    <t xml:space="preserve">💪 ۳۰ دقیقه ورزش</t>
  </si>
  <si>
    <t xml:space="preserve">📚 ۱۵ دقیقه مطالعه</t>
  </si>
  <si>
    <t xml:space="preserve">🍳 پختن غذا</t>
  </si>
  <si>
    <t xml:space="preserve">🚶 پیاده روی</t>
  </si>
  <si>
    <t xml:space="preserve">🏋️ باشگاه</t>
  </si>
  <si>
    <t xml:space="preserve">🏆  مجموع کل</t>
  </si>
  <si>
    <t xml:space="preserve">⚙️  تنظیمات عادات روزانه</t>
  </si>
  <si>
    <t xml:space="preserve">نام عادت</t>
  </si>
  <si>
    <t xml:space="preserve">هدف ماه</t>
  </si>
  <si>
    <t xml:space="preserve">نوع تکرار</t>
  </si>
  <si>
    <t xml:space="preserve">روزانه</t>
  </si>
  <si>
    <t xml:space="preserve">۵ روز هفته</t>
  </si>
  <si>
    <t xml:space="preserve">هفتگی</t>
  </si>
  <si>
    <t xml:space="preserve">💡  نکته: برای افزودن عادت جدید، یک ردیف خالی پر کنید و هدف ماه را وارد نمایید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</si>
</sst>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%"/>
  </numFmts>
  <fonts count="3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11"/>
      <color rgb="FF6C5CE7"/>
      <name val="Arial"/>
      <family val="0"/>
      <charset val="1"/>
    </font>
    <font>
      <b val="true"/>
      <sz val="13"/>
      <color rgb="FF2D3436"/>
      <name val="Arial"/>
      <family val="0"/>
      <charset val="1"/>
    </font>
    <font>
      <b val="true"/>
      <sz val="10"/>
      <color rgb="FF2D3436"/>
      <name val="Arial"/>
      <family val="0"/>
      <charset val="1"/>
    </font>
    <font>
      <b val="true"/>
      <sz val="12"/>
      <color rgb="FF6C5CE7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8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7"/>
      <color rgb="FFFFFFFF"/>
      <name val="Arial"/>
      <family val="0"/>
      <charset val="1"/>
    </font>
    <font>
      <b val="true"/>
      <sz val="10"/>
      <color rgb="FF6C5CE7"/>
      <name val="Arial"/>
      <family val="0"/>
      <charset val="1"/>
    </font>
    <font>
      <sz val="10"/>
      <color rgb="FF2D3436"/>
      <name val="Arial"/>
      <family val="0"/>
      <charset val="1"/>
    </font>
    <font>
      <b val="true"/>
      <sz val="10"/>
      <color rgb="FF27AE60"/>
      <name val="Arial"/>
      <family val="0"/>
      <charset val="1"/>
    </font>
    <font>
      <sz val="11"/>
      <color rgb="FF27AE60"/>
      <name val="Cambria"/>
      <family val="0"/>
      <charset val="1"/>
    </font>
    <font>
      <b val="true"/>
      <sz val="11"/>
      <color rgb="FF27AE60"/>
      <name val="Arial"/>
      <family val="0"/>
      <charset val="1"/>
    </font>
    <font>
      <sz val="11"/>
      <name val="Cambria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2"/>
      <color rgb="FF27AE60"/>
      <name val="Arial"/>
      <family val="0"/>
      <charset val="1"/>
    </font>
    <font>
      <b val="true"/>
      <sz val="11"/>
      <name val="FreeSans"/>
      <family val="2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2"/>
      <name val="FreeSans"/>
      <family val="2"/>
    </font>
    <font>
      <b val="true"/>
      <sz val="18"/>
      <color rgb="FF000000"/>
      <name val="FreeSans"/>
      <family val="2"/>
    </font>
    <font>
      <sz val="10"/>
      <color rgb="FF000000"/>
      <name val="Calibri"/>
      <family val="2"/>
    </font>
    <font>
      <b val="true"/>
      <sz val="10"/>
      <color rgb="FF000000"/>
      <name val="FreeSans"/>
      <family val="2"/>
    </font>
    <font>
      <i val="true"/>
      <sz val="10"/>
      <color rgb="FF636E72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2D3436"/>
        <bgColor rgb="FF333300"/>
      </patternFill>
    </fill>
    <fill>
      <patternFill patternType="solid">
        <fgColor rgb="FFF0EFFF"/>
        <bgColor rgb="FFEBF5FB"/>
      </patternFill>
    </fill>
    <fill>
      <patternFill patternType="solid">
        <fgColor rgb="FFFFF3CD"/>
        <bgColor rgb="FFF9F9F9"/>
      </patternFill>
    </fill>
    <fill>
      <patternFill patternType="solid">
        <fgColor rgb="FF6C5CE7"/>
        <bgColor rgb="FF636E72"/>
      </patternFill>
    </fill>
    <fill>
      <patternFill patternType="solid">
        <fgColor rgb="FFFD79A8"/>
        <bgColor rgb="FFFF99CC"/>
      </patternFill>
    </fill>
    <fill>
      <patternFill patternType="solid">
        <fgColor rgb="FF00CEC9"/>
        <bgColor rgb="FF33CCCC"/>
      </patternFill>
    </fill>
    <fill>
      <patternFill patternType="solid">
        <fgColor rgb="FFA29BFE"/>
        <bgColor rgb="FFCC99FF"/>
      </patternFill>
    </fill>
    <fill>
      <patternFill patternType="solid">
        <fgColor rgb="FFE84393"/>
        <bgColor rgb="FFFD79A8"/>
      </patternFill>
    </fill>
    <fill>
      <patternFill patternType="solid">
        <fgColor rgb="FFD4EFDF"/>
        <bgColor rgb="FFEBF5FB"/>
      </patternFill>
    </fill>
    <fill>
      <patternFill patternType="solid">
        <fgColor rgb="FFFDFEFE"/>
        <bgColor rgb="FFFFFFFF"/>
      </patternFill>
    </fill>
    <fill>
      <patternFill patternType="solid">
        <fgColor rgb="FFEBF5FB"/>
        <bgColor rgb="FFF0EFFF"/>
      </patternFill>
    </fill>
    <fill>
      <patternFill patternType="solid">
        <fgColor rgb="FFF8F6FF"/>
        <bgColor rgb="FFF9F9F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DC3C7"/>
      </left>
      <right/>
      <top style="thin">
        <color rgb="FFBDC3C7"/>
      </top>
      <bottom style="thin">
        <color rgb="FFBDC3C7"/>
      </bottom>
      <diagonal/>
    </border>
    <border diagonalUp="false" diagonalDown="false">
      <left style="thin">
        <color rgb="FFBDC3C7"/>
      </left>
      <right/>
      <top style="thin">
        <color rgb="FFBDC3C7"/>
      </top>
      <bottom/>
      <diagonal/>
    </border>
    <border diagonalUp="false" diagonalDown="false">
      <left style="medium">
        <color rgb="FF6C5CE7"/>
      </left>
      <right/>
      <top style="medium">
        <color rgb="FF6C5CE7"/>
      </top>
      <bottom/>
      <diagonal/>
    </border>
    <border diagonalUp="false" diagonalDown="false">
      <left style="medium">
        <color rgb="FF6C5CE7"/>
      </left>
      <right/>
      <top style="medium">
        <color rgb="FF6C5CE7"/>
      </top>
      <bottom style="medium">
        <color rgb="FF6C5CE7"/>
      </bottom>
      <diagonal/>
    </border>
    <border diagonalUp="false" diagonalDown="false">
      <left style="thin">
        <color rgb="FFBDC3C7"/>
      </left>
      <right style="thin">
        <color rgb="FFBDC3C7"/>
      </right>
      <top style="thin">
        <color rgb="FFBDC3C7"/>
      </top>
      <bottom/>
      <diagonal/>
    </border>
    <border diagonalUp="false" diagonalDown="false"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  <border diagonalUp="false" diagonalDown="false">
      <left style="medium">
        <color rgb="FF6C5CE7"/>
      </left>
      <right style="medium">
        <color rgb="FF6C5CE7"/>
      </right>
      <top style="medium">
        <color rgb="FF6C5CE7"/>
      </top>
      <bottom style="medium">
        <color rgb="FF6C5C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1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1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13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1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3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3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1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C3C7"/>
      <rgbColor rgb="FF878787"/>
      <rgbColor rgb="FFA29BFE"/>
      <rgbColor rgb="FFE84393"/>
      <rgbColor rgb="FFFFF3CD"/>
      <rgbColor rgb="FFEBF5FB"/>
      <rgbColor rgb="FF660066"/>
      <rgbColor rgb="FFFD79A8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EC9"/>
      <rgbColor rgb="FFF0EFFF"/>
      <rgbColor rgb="FFD4EFDF"/>
      <rgbColor rgb="FFF9F9F9"/>
      <rgbColor rgb="FFFDFEFE"/>
      <rgbColor rgb="FFFF99CC"/>
      <rgbColor rgb="FFCC99FF"/>
      <rgbColor rgb="FFF8F6FF"/>
      <rgbColor rgb="FF6C5CE7"/>
      <rgbColor rgb="FF33CCCC"/>
      <rgbColor rgb="FF99CC00"/>
      <rgbColor rgb="FFFFCC00"/>
      <rgbColor rgb="FFFF9900"/>
      <rgbColor rgb="FFFF6600"/>
      <rgbColor rgb="FF636E72"/>
      <rgbColor rgb="FF969696"/>
      <rgbColor rgb="FF003366"/>
      <rgbColor rgb="FF27AE60"/>
      <rgbColor rgb="FF003300"/>
      <rgbColor rgb="FF333300"/>
      <rgbColor rgb="FF993300"/>
      <rgbColor rgb="FF993366"/>
      <rgbColor rgb="FF333399"/>
      <rgbColor rgb="FF2D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پیشرفت عادت‌ها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'📊 داشبورد پیشرفت'!D4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a29bfe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داشبورد پیشرفت'!$C$5:$C$11</c:f>
              <c:strCache>
                <c:ptCount val="7"/>
                <c:pt idx="0">
                  <c:v>💧 نوشیدن ۸ لیوان آب</c:v>
                </c:pt>
                <c:pt idx="1">
                  <c:v>🛏️ مرتب کردن تخت</c:v>
                </c:pt>
                <c:pt idx="2">
                  <c:v>💪 ۳۰ دقیقه ورزش</c:v>
                </c:pt>
                <c:pt idx="3">
                  <c:v>📚 ۱۵ دقیقه مطالعه</c:v>
                </c:pt>
                <c:pt idx="4">
                  <c:v>🍳 پختن غذا</c:v>
                </c:pt>
                <c:pt idx="5">
                  <c:v>🚶 پیاده روی</c:v>
                </c:pt>
                <c:pt idx="6">
                  <c:v>🏋️ باشگاه</c:v>
                </c:pt>
              </c:strCache>
            </c:strRef>
          </c:cat>
          <c:val>
            <c:numRef>
              <c:f>'📊 داشبورد پیشرفت'!$D$5:$D$11</c:f>
              <c:numCache>
                <c:formatCode>General</c:formatCode>
                <c:ptCount val="7"/>
                <c:pt idx="0">
                  <c:v>20</c:v>
                </c:pt>
                <c:pt idx="1">
                  <c:v>20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24</c:v>
                </c:pt>
                <c:pt idx="6">
                  <c:v>12</c:v>
                </c:pt>
              </c:numCache>
            </c:numRef>
          </c:val>
        </c:ser>
        <c:ser>
          <c:idx val="1"/>
          <c:order val="1"/>
          <c:tx>
            <c:strRef>
              <c:f>'📊 داشبورد پیشرفت'!E4</c:f>
              <c:strCache>
                <c:ptCount val="1"/>
                <c:pt idx="0">
                  <c:v>انجام شد</c:v>
                </c:pt>
              </c:strCache>
            </c:strRef>
          </c:tx>
          <c:spPr>
            <a:solidFill>
              <a:srgbClr val="00cec9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داشبورد پیشرفت'!$C$5:$C$11</c:f>
              <c:strCache>
                <c:ptCount val="7"/>
                <c:pt idx="0">
                  <c:v>💧 نوشیدن ۸ لیوان آب</c:v>
                </c:pt>
                <c:pt idx="1">
                  <c:v>🛏️ مرتب کردن تخت</c:v>
                </c:pt>
                <c:pt idx="2">
                  <c:v>💪 ۳۰ دقیقه ورزش</c:v>
                </c:pt>
                <c:pt idx="3">
                  <c:v>📚 ۱۵ دقیقه مطالعه</c:v>
                </c:pt>
                <c:pt idx="4">
                  <c:v>🍳 پختن غذا</c:v>
                </c:pt>
                <c:pt idx="5">
                  <c:v>🚶 پیاده روی</c:v>
                </c:pt>
                <c:pt idx="6">
                  <c:v>🏋️ باشگاه</c:v>
                </c:pt>
              </c:strCache>
            </c:strRef>
          </c:cat>
          <c:val>
            <c:numRef>
              <c:f>'📊 داشبورد پیشرفت'!$E$5:$E$11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10"/>
        <c:axId val="32937844"/>
        <c:axId val="95936710"/>
      </c:barChart>
      <c:catAx>
        <c:axId val="3293784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عادت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936710"/>
        <c:crosses val="autoZero"/>
        <c:auto val="1"/>
        <c:lblAlgn val="ctr"/>
        <c:lblOffset val="100"/>
        <c:noMultiLvlLbl val="0"/>
      </c:catAx>
      <c:valAx>
        <c:axId val="9593671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تعداد روز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293784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-126360</xdr:colOff>
      <xdr:row>15</xdr:row>
      <xdr:rowOff>0</xdr:rowOff>
    </xdr:from>
    <xdr:to>
      <xdr:col>10</xdr:col>
      <xdr:colOff>0</xdr:colOff>
      <xdr:row>30</xdr:row>
      <xdr:rowOff>176040</xdr:rowOff>
    </xdr:to>
    <xdr:graphicFrame>
      <xdr:nvGraphicFramePr>
        <xdr:cNvPr id="0" name="Chart 1"/>
        <xdr:cNvGraphicFramePr/>
      </xdr:nvGraphicFramePr>
      <xdr:xfrm>
        <a:off x="-7340760" y="4200480"/>
        <a:ext cx="7199640" cy="43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C5CE7"/>
    <pageSetUpPr fitToPage="false"/>
  </sheetPr>
  <dimension ref="B1:AO21"/>
  <sheetViews>
    <sheetView showFormulas="false" showGridLines="false" showRowColHeaders="true" showZeros="true" rightToLeft="true" tabSelected="true" showOutlineSymbols="true" defaultGridColor="true" view="normal" topLeftCell="A1" colorId="64" zoomScale="100" zoomScaleNormal="100" zoomScalePageLayoutView="100" workbookViewId="0">
      <pane xSplit="7" ySplit="11" topLeftCell="H12" activePane="bottomRight" state="frozen"/>
      <selection pane="topLeft" activeCell="A1" activeCellId="0" sqref="A1"/>
      <selection pane="topRight" activeCell="H1" activeCellId="0" sqref="H1"/>
      <selection pane="bottomLeft" activeCell="A12" activeCellId="0" sqref="A12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3" min="2" style="0" width="4"/>
    <col collapsed="false" customWidth="true" hidden="false" outlineLevel="0" max="4" min="4" style="0" width="22"/>
    <col collapsed="false" customWidth="true" hidden="false" outlineLevel="0" max="6" min="5" style="0" width="10"/>
    <col collapsed="false" customWidth="true" hidden="false" outlineLevel="0" max="7" min="7" style="0" width="2"/>
    <col collapsed="false" customWidth="true" hidden="false" outlineLevel="0" max="38" min="8" style="0" width="4.2"/>
    <col collapsed="false" customWidth="true" hidden="false" outlineLevel="0" max="41" min="39" style="0" width="9"/>
  </cols>
  <sheetData>
    <row r="1" customFormat="false" ht="7.5" hidden="false" customHeight="true" outlineLevel="0" collapsed="false"/>
    <row r="2" customFormat="false" ht="39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customFormat="false" ht="7.5" hidden="false" customHeight="true" outlineLevel="0" collapsed="false"/>
    <row r="4" customFormat="false" ht="21.75" hidden="false" customHeight="true" outlineLevel="0" collapsed="false">
      <c r="B4" s="2" t="s">
        <v>1</v>
      </c>
      <c r="C4" s="2"/>
      <c r="D4" s="3" t="s">
        <v>2</v>
      </c>
      <c r="E4" s="3"/>
      <c r="F4" s="2" t="s">
        <v>3</v>
      </c>
      <c r="G4" s="2"/>
    </row>
    <row r="5" customFormat="false" ht="21.75" hidden="false" customHeight="true" outlineLevel="0" collapsed="false">
      <c r="B5" s="2"/>
      <c r="C5" s="2"/>
      <c r="D5" s="3"/>
      <c r="E5" s="3"/>
      <c r="F5" s="2"/>
      <c r="G5" s="2"/>
    </row>
    <row r="6" customFormat="false" ht="7.5" hidden="false" customHeight="true" outlineLevel="0" collapsed="false"/>
    <row r="7" customFormat="false" ht="21.75" hidden="false" customHeight="true" outlineLevel="0" collapsed="false">
      <c r="B7" s="4" t="s">
        <v>4</v>
      </c>
      <c r="C7" s="4"/>
      <c r="D7" s="5" t="n">
        <v>7</v>
      </c>
      <c r="E7" s="5"/>
      <c r="F7" s="4" t="s">
        <v>5</v>
      </c>
      <c r="G7" s="4"/>
    </row>
    <row r="8" customFormat="false" ht="7.5" hidden="false" customHeight="true" outlineLevel="0" collapsed="false"/>
    <row r="9" customFormat="false" ht="21.75" hidden="false" customHeight="true" outlineLevel="0" collapsed="false"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H9" s="7" t="n">
        <v>1</v>
      </c>
      <c r="I9" s="7" t="n">
        <v>2</v>
      </c>
      <c r="J9" s="7" t="n">
        <v>3</v>
      </c>
      <c r="K9" s="7" t="n">
        <v>4</v>
      </c>
      <c r="L9" s="7" t="n">
        <v>5</v>
      </c>
      <c r="M9" s="8" t="n">
        <v>6</v>
      </c>
      <c r="N9" s="8" t="n">
        <v>7</v>
      </c>
      <c r="O9" s="7" t="n">
        <v>8</v>
      </c>
      <c r="P9" s="7" t="n">
        <v>9</v>
      </c>
      <c r="Q9" s="7" t="n">
        <v>10</v>
      </c>
      <c r="R9" s="7" t="n">
        <v>11</v>
      </c>
      <c r="S9" s="7" t="n">
        <v>12</v>
      </c>
      <c r="T9" s="8" t="n">
        <v>13</v>
      </c>
      <c r="U9" s="8" t="n">
        <v>14</v>
      </c>
      <c r="V9" s="7" t="n">
        <v>15</v>
      </c>
      <c r="W9" s="7" t="n">
        <v>16</v>
      </c>
      <c r="X9" s="7" t="n">
        <v>17</v>
      </c>
      <c r="Y9" s="7" t="n">
        <v>18</v>
      </c>
      <c r="Z9" s="7" t="n">
        <v>19</v>
      </c>
      <c r="AA9" s="8" t="n">
        <v>20</v>
      </c>
      <c r="AB9" s="8" t="n">
        <v>21</v>
      </c>
      <c r="AC9" s="7" t="n">
        <v>22</v>
      </c>
      <c r="AD9" s="7" t="n">
        <v>23</v>
      </c>
      <c r="AE9" s="7" t="n">
        <v>24</v>
      </c>
      <c r="AF9" s="7" t="n">
        <v>25</v>
      </c>
      <c r="AG9" s="7" t="n">
        <v>26</v>
      </c>
      <c r="AH9" s="8" t="n">
        <v>27</v>
      </c>
      <c r="AI9" s="8" t="n">
        <v>28</v>
      </c>
      <c r="AJ9" s="7" t="n">
        <v>29</v>
      </c>
      <c r="AK9" s="7" t="n">
        <v>30</v>
      </c>
      <c r="AL9" s="7" t="n">
        <v>31</v>
      </c>
      <c r="AM9" s="9" t="s">
        <v>11</v>
      </c>
      <c r="AN9" s="9" t="s">
        <v>12</v>
      </c>
      <c r="AO9" s="9" t="s">
        <v>13</v>
      </c>
    </row>
    <row r="10" customFormat="false" ht="21.75" hidden="false" customHeight="true" outlineLevel="0" collapsed="false">
      <c r="B10" s="6"/>
      <c r="C10" s="6"/>
      <c r="D10" s="6"/>
      <c r="E10" s="6"/>
      <c r="F10" s="6"/>
      <c r="H10" s="10" t="s">
        <v>14</v>
      </c>
      <c r="I10" s="10" t="s">
        <v>15</v>
      </c>
      <c r="J10" s="10" t="s">
        <v>16</v>
      </c>
      <c r="K10" s="10" t="s">
        <v>17</v>
      </c>
      <c r="L10" s="10" t="s">
        <v>18</v>
      </c>
      <c r="M10" s="11" t="s">
        <v>19</v>
      </c>
      <c r="N10" s="11" t="s">
        <v>20</v>
      </c>
      <c r="O10" s="10" t="s">
        <v>14</v>
      </c>
      <c r="P10" s="10" t="s">
        <v>15</v>
      </c>
      <c r="Q10" s="10" t="s">
        <v>16</v>
      </c>
      <c r="R10" s="10" t="s">
        <v>17</v>
      </c>
      <c r="S10" s="10" t="s">
        <v>18</v>
      </c>
      <c r="T10" s="11" t="s">
        <v>19</v>
      </c>
      <c r="U10" s="11" t="s">
        <v>20</v>
      </c>
      <c r="V10" s="10" t="s">
        <v>14</v>
      </c>
      <c r="W10" s="10" t="s">
        <v>15</v>
      </c>
      <c r="X10" s="10" t="s">
        <v>16</v>
      </c>
      <c r="Y10" s="10" t="s">
        <v>17</v>
      </c>
      <c r="Z10" s="10" t="s">
        <v>18</v>
      </c>
      <c r="AA10" s="11" t="s">
        <v>19</v>
      </c>
      <c r="AB10" s="11" t="s">
        <v>20</v>
      </c>
      <c r="AC10" s="10" t="s">
        <v>14</v>
      </c>
      <c r="AD10" s="10" t="s">
        <v>15</v>
      </c>
      <c r="AE10" s="10" t="s">
        <v>16</v>
      </c>
      <c r="AF10" s="10" t="s">
        <v>17</v>
      </c>
      <c r="AG10" s="10" t="s">
        <v>18</v>
      </c>
      <c r="AH10" s="11" t="s">
        <v>19</v>
      </c>
      <c r="AI10" s="11" t="s">
        <v>20</v>
      </c>
      <c r="AJ10" s="10" t="s">
        <v>14</v>
      </c>
      <c r="AK10" s="10" t="s">
        <v>15</v>
      </c>
      <c r="AL10" s="10" t="s">
        <v>16</v>
      </c>
      <c r="AM10" s="9"/>
      <c r="AN10" s="9"/>
      <c r="AO10" s="9"/>
    </row>
    <row r="11" customFormat="false" ht="7.5" hidden="false" customHeight="true" outlineLevel="0" collapsed="false"/>
    <row r="12" customFormat="false" ht="24" hidden="false" customHeight="true" outlineLevel="0" collapsed="false">
      <c r="B12" s="12" t="n">
        <v>1</v>
      </c>
      <c r="C12" s="13" t="s">
        <v>21</v>
      </c>
      <c r="D12" s="14" t="s">
        <v>22</v>
      </c>
      <c r="E12" s="15" t="n">
        <v>20</v>
      </c>
      <c r="F12" s="16" t="n">
        <f aca="false">AM12</f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8" t="n">
        <f aca="false">COUNTIF(H12:AL12,"✓")</f>
        <v>0</v>
      </c>
      <c r="AN12" s="19" t="n">
        <f aca="false">AM12/E12</f>
        <v>0</v>
      </c>
      <c r="AO12" s="20" t="str">
        <f aca="false">IF(AN12&gt;=1,"⭐⭐⭐",IF(AN12&gt;=0.7,"⭐⭐",IF(AN12&gt;=0.4,"⭐","")))</f>
        <v/>
      </c>
    </row>
    <row r="13" customFormat="false" ht="24" hidden="false" customHeight="true" outlineLevel="0" collapsed="false">
      <c r="B13" s="21" t="n">
        <v>2</v>
      </c>
      <c r="C13" s="22" t="s">
        <v>23</v>
      </c>
      <c r="D13" s="23" t="s">
        <v>24</v>
      </c>
      <c r="E13" s="15" t="n">
        <v>20</v>
      </c>
      <c r="F13" s="16" t="n">
        <f aca="false">AM13</f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8" t="n">
        <f aca="false">COUNTIF(H13:AL13,"✓")</f>
        <v>0</v>
      </c>
      <c r="AN13" s="19" t="n">
        <f aca="false">AM13/E13</f>
        <v>0</v>
      </c>
      <c r="AO13" s="20" t="str">
        <f aca="false">IF(AN13&gt;=1,"⭐⭐⭐",IF(AN13&gt;=0.7,"⭐⭐",IF(AN13&gt;=0.4,"⭐","")))</f>
        <v/>
      </c>
    </row>
    <row r="14" customFormat="false" ht="24" hidden="false" customHeight="true" outlineLevel="0" collapsed="false">
      <c r="B14" s="12" t="n">
        <v>3</v>
      </c>
      <c r="C14" s="13" t="s">
        <v>25</v>
      </c>
      <c r="D14" s="14" t="s">
        <v>26</v>
      </c>
      <c r="E14" s="15" t="n">
        <v>15</v>
      </c>
      <c r="F14" s="16" t="n">
        <f aca="false">AM14</f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8" t="n">
        <f aca="false">COUNTIF(H14:AL14,"✓")</f>
        <v>0</v>
      </c>
      <c r="AN14" s="19" t="n">
        <f aca="false">AM14/E14</f>
        <v>0</v>
      </c>
      <c r="AO14" s="20" t="str">
        <f aca="false">IF(AN14&gt;=1,"⭐⭐⭐",IF(AN14&gt;=0.7,"⭐⭐",IF(AN14&gt;=0.4,"⭐","")))</f>
        <v/>
      </c>
    </row>
    <row r="15" customFormat="false" ht="24" hidden="false" customHeight="true" outlineLevel="0" collapsed="false">
      <c r="B15" s="21" t="n">
        <v>4</v>
      </c>
      <c r="C15" s="22" t="s">
        <v>27</v>
      </c>
      <c r="D15" s="23" t="s">
        <v>28</v>
      </c>
      <c r="E15" s="15" t="n">
        <v>15</v>
      </c>
      <c r="F15" s="16" t="n">
        <f aca="false">AM15</f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8" t="n">
        <f aca="false">COUNTIF(H15:AL15,"✓")</f>
        <v>0</v>
      </c>
      <c r="AN15" s="19" t="n">
        <f aca="false">AM15/E15</f>
        <v>0</v>
      </c>
      <c r="AO15" s="20" t="str">
        <f aca="false">IF(AN15&gt;=1,"⭐⭐⭐",IF(AN15&gt;=0.7,"⭐⭐",IF(AN15&gt;=0.4,"⭐","")))</f>
        <v/>
      </c>
    </row>
    <row r="16" customFormat="false" ht="24" hidden="false" customHeight="true" outlineLevel="0" collapsed="false">
      <c r="B16" s="12" t="n">
        <v>5</v>
      </c>
      <c r="C16" s="13" t="s">
        <v>29</v>
      </c>
      <c r="D16" s="14" t="s">
        <v>30</v>
      </c>
      <c r="E16" s="15" t="n">
        <v>15</v>
      </c>
      <c r="F16" s="16" t="n">
        <f aca="false">AM16</f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8" t="n">
        <f aca="false">COUNTIF(H16:AL16,"✓")</f>
        <v>0</v>
      </c>
      <c r="AN16" s="19" t="n">
        <f aca="false">AM16/E16</f>
        <v>0</v>
      </c>
      <c r="AO16" s="20" t="str">
        <f aca="false">IF(AN16&gt;=1,"⭐⭐⭐",IF(AN16&gt;=0.7,"⭐⭐",IF(AN16&gt;=0.4,"⭐","")))</f>
        <v/>
      </c>
    </row>
    <row r="17" customFormat="false" ht="24" hidden="false" customHeight="true" outlineLevel="0" collapsed="false">
      <c r="B17" s="21" t="n">
        <v>6</v>
      </c>
      <c r="C17" s="22" t="s">
        <v>31</v>
      </c>
      <c r="D17" s="23" t="s">
        <v>32</v>
      </c>
      <c r="E17" s="15" t="n">
        <v>24</v>
      </c>
      <c r="F17" s="16" t="n">
        <f aca="false">AM17</f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8" t="n">
        <f aca="false">COUNTIF(H17:AL17,"✓")</f>
        <v>0</v>
      </c>
      <c r="AN17" s="19" t="n">
        <f aca="false">AM17/E17</f>
        <v>0</v>
      </c>
      <c r="AO17" s="20" t="str">
        <f aca="false">IF(AN17&gt;=1,"⭐⭐⭐",IF(AN17&gt;=0.7,"⭐⭐",IF(AN17&gt;=0.4,"⭐","")))</f>
        <v/>
      </c>
    </row>
    <row r="18" customFormat="false" ht="24" hidden="false" customHeight="true" outlineLevel="0" collapsed="false">
      <c r="B18" s="12" t="n">
        <v>7</v>
      </c>
      <c r="C18" s="13" t="s">
        <v>33</v>
      </c>
      <c r="D18" s="14" t="s">
        <v>34</v>
      </c>
      <c r="E18" s="15" t="n">
        <v>12</v>
      </c>
      <c r="F18" s="16" t="n">
        <f aca="false">AM18</f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8" t="n">
        <f aca="false">COUNTIF(H18:AL18,"✓")</f>
        <v>0</v>
      </c>
      <c r="AN18" s="19" t="n">
        <f aca="false">AM18/E18</f>
        <v>0</v>
      </c>
      <c r="AO18" s="20" t="str">
        <f aca="false">IF(AN18&gt;=1,"⭐⭐⭐",IF(AN18&gt;=0.7,"⭐⭐",IF(AN18&gt;=0.4,"⭐","")))</f>
        <v/>
      </c>
    </row>
    <row r="19" customFormat="false" ht="7.5" hidden="false" customHeight="true" outlineLevel="0" collapsed="false">
      <c r="B19" s="24" t="s">
        <v>35</v>
      </c>
      <c r="C19" s="24"/>
      <c r="D19" s="24"/>
      <c r="E19" s="25" t="n">
        <f aca="false">SUM(E12:E18)</f>
        <v>121</v>
      </c>
      <c r="F19" s="18" t="n">
        <f aca="false">SUM(F12:F18)</f>
        <v>0</v>
      </c>
      <c r="AM19" s="26" t="n">
        <f aca="false">SUM(AM12:AM18)</f>
        <v>0</v>
      </c>
      <c r="AN19" s="27" t="n">
        <f aca="false">AM19/E19</f>
        <v>0</v>
      </c>
      <c r="AO19" s="28" t="str">
        <f aca="false">IF(AN19&gt;=0.9,"🏆 عالی!",IF(AN19&gt;=0.7,"⭐⭐⭐ خوب",IF(AN19&gt;=0.5,"⭐⭐ متوسط","⭐ تلاش بیشتر")))</f>
        <v>⭐ تلاش بیشتر</v>
      </c>
    </row>
    <row r="20" customFormat="false" ht="27.75" hidden="false" customHeight="true" outlineLevel="0" collapsed="false"/>
    <row r="21" customFormat="false" ht="7.5" hidden="false" customHeight="true" outlineLevel="0" collapsed="false"/>
  </sheetData>
  <mergeCells count="16">
    <mergeCell ref="B2:AN2"/>
    <mergeCell ref="B4:C5"/>
    <mergeCell ref="D4:E5"/>
    <mergeCell ref="F4:G5"/>
    <mergeCell ref="B7:C7"/>
    <mergeCell ref="D7:E7"/>
    <mergeCell ref="F7:G7"/>
    <mergeCell ref="B9:B10"/>
    <mergeCell ref="C9:C10"/>
    <mergeCell ref="D9:D10"/>
    <mergeCell ref="E9:E10"/>
    <mergeCell ref="F9:F10"/>
    <mergeCell ref="AM9:AM10"/>
    <mergeCell ref="AN9:AN10"/>
    <mergeCell ref="AO9:AO10"/>
    <mergeCell ref="B19:D19"/>
  </mergeCells>
  <conditionalFormatting sqref="AN12:AN18">
    <cfRule type="colorScale" priority="2">
      <colorScale>
        <cfvo type="num" val="0"/>
        <cfvo type="num" val="0.5"/>
        <cfvo type="num" val="1"/>
        <color rgb="FFFF6B6B"/>
        <color rgb="FFFFEAA7"/>
        <color rgb="FF00B894"/>
      </colorScale>
    </cfRule>
  </conditionalFormatting>
  <dataValidations count="7">
    <dataValidation allowBlank="true" errorStyle="stop" operator="between" showDropDown="false" showErrorMessage="false" showInputMessage="false" sqref="H12:AL12" type="list">
      <formula1>"✓,"</formula1>
      <formula2>0</formula2>
    </dataValidation>
    <dataValidation allowBlank="true" errorStyle="stop" operator="between" showDropDown="false" showErrorMessage="false" showInputMessage="false" sqref="H13:AL13" type="list">
      <formula1>"✓,"</formula1>
      <formula2>0</formula2>
    </dataValidation>
    <dataValidation allowBlank="true" errorStyle="stop" operator="between" showDropDown="false" showErrorMessage="false" showInputMessage="false" sqref="H14:AL14" type="list">
      <formula1>"✓,"</formula1>
      <formula2>0</formula2>
    </dataValidation>
    <dataValidation allowBlank="true" errorStyle="stop" operator="between" showDropDown="false" showErrorMessage="false" showInputMessage="false" sqref="H15:AL15" type="list">
      <formula1>"✓,"</formula1>
      <formula2>0</formula2>
    </dataValidation>
    <dataValidation allowBlank="true" errorStyle="stop" operator="between" showDropDown="false" showErrorMessage="false" showInputMessage="false" sqref="H16:AL16" type="list">
      <formula1>"✓,"</formula1>
      <formula2>0</formula2>
    </dataValidation>
    <dataValidation allowBlank="true" errorStyle="stop" operator="between" showDropDown="false" showErrorMessage="false" showInputMessage="false" sqref="H17:AL17" type="list">
      <formula1>"✓,"</formula1>
      <formula2>0</formula2>
    </dataValidation>
    <dataValidation allowBlank="true" errorStyle="stop" operator="between" showDropDown="false" showErrorMessage="false" showInputMessage="false" sqref="H18:AL18" type="list">
      <formula1>"✓,"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CEC9"/>
    <pageSetUpPr fitToPage="false"/>
  </sheetPr>
  <dimension ref="B1:G39"/>
  <sheetViews>
    <sheetView showFormulas="false" showGridLines="false" showRowColHeaders="true" showZeros="true" rightToLeft="tru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5"/>
    <col collapsed="false" customWidth="true" hidden="false" outlineLevel="0" max="3" min="3" style="0" width="22"/>
    <col collapsed="false" customWidth="true" hidden="false" outlineLevel="0" max="5" min="4" style="0" width="12"/>
    <col collapsed="false" customWidth="true" hidden="false" outlineLevel="0" max="6" min="6" style="0" width="16"/>
    <col collapsed="false" customWidth="true" hidden="false" outlineLevel="0" max="7" min="7" style="0" width="14"/>
    <col collapsed="false" customWidth="true" hidden="false" outlineLevel="0" max="8" min="8" style="0" width="2"/>
  </cols>
  <sheetData>
    <row r="1" customFormat="false" ht="7.5" hidden="false" customHeight="true" outlineLevel="0" collapsed="false"/>
    <row r="2" customFormat="false" ht="45" hidden="false" customHeight="true" outlineLevel="0" collapsed="false">
      <c r="B2" s="1" t="s">
        <v>36</v>
      </c>
      <c r="C2" s="1"/>
      <c r="D2" s="1"/>
      <c r="E2" s="1"/>
      <c r="F2" s="1"/>
      <c r="G2" s="1"/>
    </row>
    <row r="3" customFormat="false" ht="7.5" hidden="false" customHeight="true" outlineLevel="0" collapsed="false"/>
    <row r="4" customFormat="false" ht="25.5" hidden="false" customHeight="true" outlineLevel="0" collapsed="false">
      <c r="B4" s="29" t="s">
        <v>6</v>
      </c>
      <c r="C4" s="29" t="s">
        <v>8</v>
      </c>
      <c r="D4" s="29" t="s">
        <v>9</v>
      </c>
      <c r="E4" s="29" t="s">
        <v>10</v>
      </c>
      <c r="F4" s="29" t="s">
        <v>37</v>
      </c>
      <c r="G4" s="29" t="s">
        <v>38</v>
      </c>
    </row>
    <row r="5" customFormat="false" ht="21.75" hidden="false" customHeight="true" outlineLevel="0" collapsed="false">
      <c r="B5" s="12" t="n">
        <v>1</v>
      </c>
      <c r="C5" s="30" t="s">
        <v>39</v>
      </c>
      <c r="D5" s="31" t="n">
        <f aca="false">'📅 ردیاب ماهانه'!E12</f>
        <v>20</v>
      </c>
      <c r="E5" s="16" t="n">
        <f aca="false">'📅 ردیاب ماهانه'!F12</f>
        <v>0</v>
      </c>
      <c r="F5" s="32" t="n">
        <f aca="false">E5/D5</f>
        <v>0</v>
      </c>
      <c r="G5" s="33" t="str">
        <f aca="false">IF(F5&gt;=1,"✅ کامل",IF(F5&gt;=0.7,"🔥 عالی",IF(F5&gt;=0.5,"⚡ خوب",IF(F5&gt;0,"🌱 شروع","⏳ شروع کن"))))</f>
        <v>⏳ شروع کن</v>
      </c>
    </row>
    <row r="6" customFormat="false" ht="21.75" hidden="false" customHeight="true" outlineLevel="0" collapsed="false">
      <c r="B6" s="21" t="n">
        <v>2</v>
      </c>
      <c r="C6" s="34" t="s">
        <v>40</v>
      </c>
      <c r="D6" s="31" t="n">
        <f aca="false">'📅 ردیاب ماهانه'!E13</f>
        <v>20</v>
      </c>
      <c r="E6" s="16" t="n">
        <f aca="false">'📅 ردیاب ماهانه'!F13</f>
        <v>0</v>
      </c>
      <c r="F6" s="32" t="n">
        <f aca="false">E6/D6</f>
        <v>0</v>
      </c>
      <c r="G6" s="35" t="str">
        <f aca="false">IF(F6&gt;=1,"✅ کامل",IF(F6&gt;=0.7,"🔥 عالی",IF(F6&gt;=0.5,"⚡ خوب",IF(F6&gt;0,"🌱 شروع","⏳ شروع کن"))))</f>
        <v>⏳ شروع کن</v>
      </c>
    </row>
    <row r="7" customFormat="false" ht="21.75" hidden="false" customHeight="true" outlineLevel="0" collapsed="false">
      <c r="B7" s="12" t="n">
        <v>3</v>
      </c>
      <c r="C7" s="30" t="s">
        <v>41</v>
      </c>
      <c r="D7" s="31" t="n">
        <f aca="false">'📅 ردیاب ماهانه'!E14</f>
        <v>15</v>
      </c>
      <c r="E7" s="16" t="n">
        <f aca="false">'📅 ردیاب ماهانه'!F14</f>
        <v>0</v>
      </c>
      <c r="F7" s="32" t="n">
        <f aca="false">E7/D7</f>
        <v>0</v>
      </c>
      <c r="G7" s="33" t="str">
        <f aca="false">IF(F7&gt;=1,"✅ کامل",IF(F7&gt;=0.7,"🔥 عالی",IF(F7&gt;=0.5,"⚡ خوب",IF(F7&gt;0,"🌱 شروع","⏳ شروع کن"))))</f>
        <v>⏳ شروع کن</v>
      </c>
    </row>
    <row r="8" customFormat="false" ht="21.75" hidden="false" customHeight="true" outlineLevel="0" collapsed="false">
      <c r="B8" s="21" t="n">
        <v>4</v>
      </c>
      <c r="C8" s="34" t="s">
        <v>42</v>
      </c>
      <c r="D8" s="31" t="n">
        <f aca="false">'📅 ردیاب ماهانه'!E15</f>
        <v>15</v>
      </c>
      <c r="E8" s="16" t="n">
        <f aca="false">'📅 ردیاب ماهانه'!F15</f>
        <v>0</v>
      </c>
      <c r="F8" s="32" t="n">
        <f aca="false">E8/D8</f>
        <v>0</v>
      </c>
      <c r="G8" s="35" t="str">
        <f aca="false">IF(F8&gt;=1,"✅ کامل",IF(F8&gt;=0.7,"🔥 عالی",IF(F8&gt;=0.5,"⚡ خوب",IF(F8&gt;0,"🌱 شروع","⏳ شروع کن"))))</f>
        <v>⏳ شروع کن</v>
      </c>
    </row>
    <row r="9" customFormat="false" ht="21.75" hidden="false" customHeight="true" outlineLevel="0" collapsed="false">
      <c r="B9" s="12" t="n">
        <v>5</v>
      </c>
      <c r="C9" s="30" t="s">
        <v>43</v>
      </c>
      <c r="D9" s="31" t="n">
        <f aca="false">'📅 ردیاب ماهانه'!E16</f>
        <v>15</v>
      </c>
      <c r="E9" s="16" t="n">
        <f aca="false">'📅 ردیاب ماهانه'!F16</f>
        <v>0</v>
      </c>
      <c r="F9" s="32" t="n">
        <f aca="false">E9/D9</f>
        <v>0</v>
      </c>
      <c r="G9" s="33" t="str">
        <f aca="false">IF(F9&gt;=1,"✅ کامل",IF(F9&gt;=0.7,"🔥 عالی",IF(F9&gt;=0.5,"⚡ خوب",IF(F9&gt;0,"🌱 شروع","⏳ شروع کن"))))</f>
        <v>⏳ شروع کن</v>
      </c>
    </row>
    <row r="10" customFormat="false" ht="21.75" hidden="false" customHeight="true" outlineLevel="0" collapsed="false">
      <c r="B10" s="21" t="n">
        <v>6</v>
      </c>
      <c r="C10" s="34" t="s">
        <v>44</v>
      </c>
      <c r="D10" s="31" t="n">
        <f aca="false">'📅 ردیاب ماهانه'!E17</f>
        <v>24</v>
      </c>
      <c r="E10" s="16" t="n">
        <f aca="false">'📅 ردیاب ماهانه'!F17</f>
        <v>0</v>
      </c>
      <c r="F10" s="32" t="n">
        <f aca="false">E10/D10</f>
        <v>0</v>
      </c>
      <c r="G10" s="35" t="str">
        <f aca="false">IF(F10&gt;=1,"✅ کامل",IF(F10&gt;=0.7,"🔥 عالی",IF(F10&gt;=0.5,"⚡ خوب",IF(F10&gt;0,"🌱 شروع","⏳ شروع کن"))))</f>
        <v>⏳ شروع کن</v>
      </c>
    </row>
    <row r="11" customFormat="false" ht="21.75" hidden="false" customHeight="true" outlineLevel="0" collapsed="false">
      <c r="B11" s="12" t="n">
        <v>7</v>
      </c>
      <c r="C11" s="30" t="s">
        <v>45</v>
      </c>
      <c r="D11" s="31" t="n">
        <f aca="false">'📅 ردیاب ماهانه'!E18</f>
        <v>12</v>
      </c>
      <c r="E11" s="16" t="n">
        <f aca="false">'📅 ردیاب ماهانه'!F18</f>
        <v>0</v>
      </c>
      <c r="F11" s="32" t="n">
        <f aca="false">E11/D11</f>
        <v>0</v>
      </c>
      <c r="G11" s="33" t="str">
        <f aca="false">IF(F11&gt;=1,"✅ کامل",IF(F11&gt;=0.7,"🔥 عالی",IF(F11&gt;=0.5,"⚡ خوب",IF(F11&gt;0,"🌱 شروع","⏳ شروع کن"))))</f>
        <v>⏳ شروع کن</v>
      </c>
    </row>
    <row r="12" customFormat="false" ht="21.75" hidden="false" customHeight="true" outlineLevel="0" collapsed="false"/>
    <row r="13" customFormat="false" ht="27.75" hidden="false" customHeight="true" outlineLevel="0" collapsed="false">
      <c r="B13" s="36" t="s">
        <v>46</v>
      </c>
      <c r="C13" s="36"/>
      <c r="D13" s="37" t="n">
        <f aca="false">SUM(D5:D12)</f>
        <v>121</v>
      </c>
      <c r="E13" s="26" t="n">
        <f aca="false">SUM(E5:E12)</f>
        <v>0</v>
      </c>
      <c r="F13" s="27" t="n">
        <f aca="false">E13/D13</f>
        <v>0</v>
      </c>
      <c r="G13" s="38" t="str">
        <f aca="false">IF(F13&gt;=0.9,"🏆 فوق‌العاده!",IF(F13&gt;=0.7,"⭐⭐⭐ عالی",IF(F13&gt;=0.5,"⭐⭐ خوب","⭐ ادامه بده")))</f>
        <v>⭐ ادامه بده</v>
      </c>
    </row>
    <row r="14" customFormat="false" ht="21.75" hidden="false" customHeight="true" outlineLevel="0" collapsed="false"/>
    <row r="15" customFormat="false" ht="21.75" hidden="false" customHeight="true" outlineLevel="0" collapsed="false"/>
    <row r="16" customFormat="false" ht="21.75" hidden="false" customHeight="true" outlineLevel="0" collapsed="false"/>
    <row r="17" customFormat="false" ht="21.75" hidden="false" customHeight="true" outlineLevel="0" collapsed="false"/>
    <row r="18" customFormat="false" ht="21.75" hidden="false" customHeight="true" outlineLevel="0" collapsed="false"/>
    <row r="19" customFormat="false" ht="21.75" hidden="false" customHeight="true" outlineLevel="0" collapsed="false"/>
    <row r="20" customFormat="false" ht="21.75" hidden="false" customHeight="true" outlineLevel="0" collapsed="false"/>
    <row r="21" customFormat="false" ht="21.75" hidden="false" customHeight="true" outlineLevel="0" collapsed="false"/>
    <row r="22" customFormat="false" ht="21.75" hidden="false" customHeight="true" outlineLevel="0" collapsed="false"/>
    <row r="23" customFormat="false" ht="21.75" hidden="false" customHeight="true" outlineLevel="0" collapsed="false"/>
    <row r="24" customFormat="false" ht="21.75" hidden="false" customHeight="true" outlineLevel="0" collapsed="false"/>
    <row r="25" customFormat="false" ht="21.75" hidden="false" customHeight="true" outlineLevel="0" collapsed="false"/>
    <row r="26" customFormat="false" ht="21.75" hidden="false" customHeight="true" outlineLevel="0" collapsed="false"/>
    <row r="27" customFormat="false" ht="21.75" hidden="false" customHeight="true" outlineLevel="0" collapsed="false"/>
    <row r="28" customFormat="false" ht="21.75" hidden="false" customHeight="true" outlineLevel="0" collapsed="false"/>
    <row r="29" customFormat="false" ht="21.75" hidden="false" customHeight="true" outlineLevel="0" collapsed="false"/>
    <row r="30" customFormat="false" ht="21.75" hidden="false" customHeight="true" outlineLevel="0" collapsed="false"/>
    <row r="31" customFormat="false" ht="21.75" hidden="false" customHeight="true" outlineLevel="0" collapsed="false"/>
    <row r="32" customFormat="false" ht="21.75" hidden="false" customHeight="true" outlineLevel="0" collapsed="false"/>
    <row r="33" customFormat="false" ht="21.75" hidden="false" customHeight="true" outlineLevel="0" collapsed="false"/>
    <row r="34" customFormat="false" ht="21.75" hidden="false" customHeight="true" outlineLevel="0" collapsed="false"/>
    <row r="35" customFormat="false" ht="21.75" hidden="false" customHeight="true" outlineLevel="0" collapsed="false"/>
    <row r="36" customFormat="false" ht="21.75" hidden="false" customHeight="true" outlineLevel="0" collapsed="false"/>
    <row r="37" customFormat="false" ht="21.75" hidden="false" customHeight="true" outlineLevel="0" collapsed="false"/>
    <row r="38" customFormat="false" ht="21.75" hidden="false" customHeight="true" outlineLevel="0" collapsed="false"/>
    <row r="39" customFormat="false" ht="21.75" hidden="false" customHeight="true" outlineLevel="0" collapsed="false"/>
  </sheetData>
  <mergeCells count="2">
    <mergeCell ref="B2:G2"/>
    <mergeCell ref="B13:C13"/>
  </mergeCells>
  <conditionalFormatting sqref="F5:F11">
    <cfRule type="colorScale" priority="2">
      <colorScale>
        <cfvo type="num" val="0"/>
        <cfvo type="num" val="0.5"/>
        <cfvo type="num" val="1"/>
        <color rgb="FFFF6B6B"/>
        <color rgb="FFFFEAA7"/>
        <color rgb="FF00B894"/>
      </colorScale>
    </cfRule>
  </conditionalFormatting>
  <conditionalFormatting sqref="E5:E11">
    <cfRule type="dataBar" priority="3">
      <dataBar showValue="1" minLength="10" maxLength="90">
        <cfvo type="num" val="0"/>
        <cfvo type="num" val="24"/>
        <color rgb="FF6C5CE7"/>
      </dataBar>
      <extLst>
        <ext xmlns:x14="http://schemas.microsoft.com/office/spreadsheetml/2009/9/main" uri="{B025F937-C7B1-47D3-B67F-A62EFF666E3E}">
          <x14:id>{F223D5C0-5028-439F-A3AB-536D2EF533C6}</x14:id>
        </ext>
      </extLst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23D5C0-5028-439F-A3AB-536D2EF533C6}">
            <x14:dataBar minLength="10" maxLength="90" axisPosition="none" gradient="true">
              <x14:cfvo type="num">
                <xm:f>0</xm:f>
              </x14:cfvo>
              <x14:cfvo type="num">
                <xm:f>24</xm:f>
              </x14:cfvo>
              <x14:negativeFillColor rgb="FF6C5CE7"/>
              <x14:axisColor rgb="FF000000"/>
            </x14:dataBar>
          </x14:cfRule>
          <xm:sqref>E5:E11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D79A8"/>
    <pageSetUpPr fitToPage="false"/>
  </sheetPr>
  <dimension ref="B1:F15"/>
  <sheetViews>
    <sheetView showFormulas="false" showGridLines="false" showRowColHeaders="true" showZeros="true" rightToLeft="tru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3" min="2" style="0" width="5"/>
    <col collapsed="false" customWidth="true" hidden="false" outlineLevel="0" max="4" min="4" style="0" width="25"/>
    <col collapsed="false" customWidth="true" hidden="false" outlineLevel="0" max="5" min="5" style="0" width="14"/>
    <col collapsed="false" customWidth="true" hidden="false" outlineLevel="0" max="6" min="6" style="0" width="18"/>
    <col collapsed="false" customWidth="true" hidden="false" outlineLevel="0" max="7" min="7" style="0" width="2"/>
  </cols>
  <sheetData>
    <row r="1" customFormat="false" ht="7.5" hidden="false" customHeight="true" outlineLevel="0" collapsed="false"/>
    <row r="2" customFormat="false" ht="45" hidden="false" customHeight="true" outlineLevel="0" collapsed="false">
      <c r="B2" s="1" t="s">
        <v>47</v>
      </c>
      <c r="C2" s="1"/>
      <c r="D2" s="1"/>
      <c r="E2" s="1"/>
      <c r="F2" s="1"/>
    </row>
    <row r="3" customFormat="false" ht="7.5" hidden="false" customHeight="true" outlineLevel="0" collapsed="false"/>
    <row r="4" customFormat="false" ht="25.5" hidden="false" customHeight="true" outlineLevel="0" collapsed="false">
      <c r="B4" s="39" t="s">
        <v>6</v>
      </c>
      <c r="C4" s="39" t="s">
        <v>7</v>
      </c>
      <c r="D4" s="39" t="s">
        <v>48</v>
      </c>
      <c r="E4" s="39" t="s">
        <v>49</v>
      </c>
      <c r="F4" s="39" t="s">
        <v>50</v>
      </c>
    </row>
    <row r="5" customFormat="false" ht="7.5" hidden="false" customHeight="true" outlineLevel="0" collapsed="false"/>
    <row r="6" customFormat="false" ht="24" hidden="false" customHeight="true" outlineLevel="0" collapsed="false">
      <c r="B6" s="12" t="n">
        <v>1</v>
      </c>
      <c r="C6" s="13" t="s">
        <v>21</v>
      </c>
      <c r="D6" s="30" t="s">
        <v>22</v>
      </c>
      <c r="E6" s="25" t="n">
        <v>20</v>
      </c>
      <c r="F6" s="40" t="s">
        <v>51</v>
      </c>
    </row>
    <row r="7" customFormat="false" ht="24" hidden="false" customHeight="true" outlineLevel="0" collapsed="false">
      <c r="B7" s="21" t="n">
        <v>2</v>
      </c>
      <c r="C7" s="22" t="s">
        <v>23</v>
      </c>
      <c r="D7" s="34" t="s">
        <v>24</v>
      </c>
      <c r="E7" s="25" t="n">
        <v>20</v>
      </c>
      <c r="F7" s="41" t="s">
        <v>51</v>
      </c>
    </row>
    <row r="8" customFormat="false" ht="24" hidden="false" customHeight="true" outlineLevel="0" collapsed="false">
      <c r="B8" s="12" t="n">
        <v>3</v>
      </c>
      <c r="C8" s="13" t="s">
        <v>25</v>
      </c>
      <c r="D8" s="30" t="s">
        <v>26</v>
      </c>
      <c r="E8" s="25" t="n">
        <v>15</v>
      </c>
      <c r="F8" s="40" t="s">
        <v>52</v>
      </c>
    </row>
    <row r="9" customFormat="false" ht="24" hidden="false" customHeight="true" outlineLevel="0" collapsed="false">
      <c r="B9" s="21" t="n">
        <v>4</v>
      </c>
      <c r="C9" s="22" t="s">
        <v>27</v>
      </c>
      <c r="D9" s="34" t="s">
        <v>28</v>
      </c>
      <c r="E9" s="25" t="n">
        <v>15</v>
      </c>
      <c r="F9" s="41" t="s">
        <v>52</v>
      </c>
    </row>
    <row r="10" customFormat="false" ht="24" hidden="false" customHeight="true" outlineLevel="0" collapsed="false">
      <c r="B10" s="12" t="n">
        <v>5</v>
      </c>
      <c r="C10" s="13" t="s">
        <v>29</v>
      </c>
      <c r="D10" s="30" t="s">
        <v>30</v>
      </c>
      <c r="E10" s="25" t="n">
        <v>15</v>
      </c>
      <c r="F10" s="40" t="s">
        <v>52</v>
      </c>
    </row>
    <row r="11" customFormat="false" ht="24" hidden="false" customHeight="true" outlineLevel="0" collapsed="false">
      <c r="B11" s="21" t="n">
        <v>6</v>
      </c>
      <c r="C11" s="22" t="s">
        <v>31</v>
      </c>
      <c r="D11" s="34" t="s">
        <v>32</v>
      </c>
      <c r="E11" s="25" t="n">
        <v>24</v>
      </c>
      <c r="F11" s="41" t="s">
        <v>51</v>
      </c>
    </row>
    <row r="12" customFormat="false" ht="24" hidden="false" customHeight="true" outlineLevel="0" collapsed="false">
      <c r="B12" s="12" t="n">
        <v>7</v>
      </c>
      <c r="C12" s="13" t="s">
        <v>33</v>
      </c>
      <c r="D12" s="30" t="s">
        <v>34</v>
      </c>
      <c r="E12" s="25" t="n">
        <v>12</v>
      </c>
      <c r="F12" s="40" t="s">
        <v>53</v>
      </c>
    </row>
    <row r="15" customFormat="false" ht="15" hidden="false" customHeight="false" outlineLevel="0" collapsed="false">
      <c r="B15" s="42" t="s">
        <v>54</v>
      </c>
      <c r="C15" s="42"/>
      <c r="D15" s="42"/>
      <c r="E15" s="42"/>
      <c r="F15" s="42"/>
    </row>
  </sheetData>
  <mergeCells count="2">
    <mergeCell ref="B2:F2"/>
    <mergeCell ref="B15:F15"/>
  </mergeCells>
  <dataValidations count="7">
    <dataValidation allowBlank="false" errorStyle="stop" operator="between" showDropDown="false" showErrorMessage="false" showInputMessage="false" sqref="F6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7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8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9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10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11" type="list">
      <formula1>"روزانه,هفتگی,۵ روز هفته"</formula1>
      <formula2>0</formula2>
    </dataValidation>
    <dataValidation allowBlank="false" errorStyle="stop" operator="between" showDropDown="false" showErrorMessage="false" showInputMessage="false" sqref="F12" type="list">
      <formula1>"روزانه,هفتگی,۵ روز هفته"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2026-06-14T16:04:39Z</dcterms:created>
  <dc:creator>openpyxl</dc:creator>
  <dc:description/>
  <dc:language>en-US</dc:language>
  <cp:lastModifiedBy/>
  <dcterms:modified xsi:type="dcterms:W3CDTF">2026-06-14T16:04:47Z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